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5F0F7870-C5B3-43F2-B17C-591052869228}" xr6:coauthVersionLast="47" xr6:coauthVersionMax="47" xr10:uidLastSave="{00000000-0000-0000-0000-000000000000}"/>
  <bookViews>
    <workbookView xWindow="1950" yWindow="1125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1" l="1"/>
  <c r="D113" i="1"/>
  <c r="D111" i="1"/>
  <c r="D103" i="1"/>
  <c r="D109" i="1"/>
  <c r="D97" i="1"/>
  <c r="D87" i="1"/>
  <c r="D91" i="1"/>
  <c r="F163" i="1" l="1"/>
  <c r="F165" i="1" s="1"/>
  <c r="F164" i="1" s="1"/>
</calcChain>
</file>

<file path=xl/sharedStrings.xml><?xml version="1.0" encoding="utf-8"?>
<sst xmlns="http://schemas.openxmlformats.org/spreadsheetml/2006/main" count="237" uniqueCount="176">
  <si>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</si>
  <si>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</si>
  <si>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</si>
  <si>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</si>
  <si>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</si>
  <si>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</si>
  <si>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</si>
  <si>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</si>
  <si>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</si>
  <si>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</si>
  <si>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</si>
  <si>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</si>
  <si>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</si>
  <si>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</si>
  <si>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Aff/24-03</t>
  </si>
  <si>
    <t>Le Nid</t>
  </si>
  <si>
    <t>Construction d'un ensemble de
9 logements et du Siège Social Le Nid
133 aveneue Carnot - SAINT-MAX [54]</t>
  </si>
  <si>
    <t>ens.</t>
  </si>
  <si>
    <t>LOT 01 - GROS ŒUVRE</t>
  </si>
  <si>
    <t>3.1</t>
  </si>
  <si>
    <t>TRAVAUX PREPARATOIRES</t>
  </si>
  <si>
    <t>3.1.1</t>
  </si>
  <si>
    <t>Prise en charge du site</t>
  </si>
  <si>
    <t>3.1.2</t>
  </si>
  <si>
    <t>Aménagement - Installaton de chantier</t>
  </si>
  <si>
    <t>3.1.3</t>
  </si>
  <si>
    <t>Branchement de chantier</t>
  </si>
  <si>
    <t>Accès au chantier</t>
  </si>
  <si>
    <t>Clotûre de chantier</t>
  </si>
  <si>
    <t>Protection du chantier</t>
  </si>
  <si>
    <t>Benne du chantier</t>
  </si>
  <si>
    <t>3.1.4</t>
  </si>
  <si>
    <t>3.1.5</t>
  </si>
  <si>
    <t>3.1.6</t>
  </si>
  <si>
    <t>3.1.7</t>
  </si>
  <si>
    <t>3.2</t>
  </si>
  <si>
    <t>TRAVAUX DE TERRASSEMENT</t>
  </si>
  <si>
    <t>3.2.1</t>
  </si>
  <si>
    <t>Préparation du terrain</t>
  </si>
  <si>
    <t>for.</t>
  </si>
  <si>
    <t>3.2.2</t>
  </si>
  <si>
    <t>Terrassement généraux</t>
  </si>
  <si>
    <t>m3</t>
  </si>
  <si>
    <t>3.2.3</t>
  </si>
  <si>
    <t>3.2.4</t>
  </si>
  <si>
    <t>3.2.5</t>
  </si>
  <si>
    <t>3.2.6</t>
  </si>
  <si>
    <t>3.2.7</t>
  </si>
  <si>
    <t>3.2.8</t>
  </si>
  <si>
    <t>Essais à la plaque</t>
  </si>
  <si>
    <t>Etaiement et protection des ouvrages voisins des fouilles</t>
  </si>
  <si>
    <t>Fouilles en trou</t>
  </si>
  <si>
    <t>Fouilles en rigoles</t>
  </si>
  <si>
    <t>Remblais au pourtour</t>
  </si>
  <si>
    <t>Remblais pour plate-forme</t>
  </si>
  <si>
    <t>3.2.9</t>
  </si>
  <si>
    <t>3.3</t>
  </si>
  <si>
    <t>FONDATIONS PROFONDES PAR COLONNES BALLASTRES SECHES</t>
  </si>
  <si>
    <t>3.3.3.1</t>
  </si>
  <si>
    <t>Notes de calculs et plans</t>
  </si>
  <si>
    <t>3.3.3.2</t>
  </si>
  <si>
    <t>Travaux prépartoires</t>
  </si>
  <si>
    <t>3.3.3.3</t>
  </si>
  <si>
    <t>Atelier de colonnes ballastées</t>
  </si>
  <si>
    <t>3.3.3.4</t>
  </si>
  <si>
    <t xml:space="preserve">Compactage de profondeur </t>
  </si>
  <si>
    <t>3.3.4</t>
  </si>
  <si>
    <t>3.3.4.1</t>
  </si>
  <si>
    <t xml:space="preserve">Colonnes balastées Ø 520mm </t>
  </si>
  <si>
    <t>3.3.5</t>
  </si>
  <si>
    <t>Contrôle</t>
  </si>
  <si>
    <t>Matériaux d'apport</t>
  </si>
  <si>
    <t>3.3.5.1</t>
  </si>
  <si>
    <t>Enregistrement de paramètres</t>
  </si>
  <si>
    <t>Sondages de contrôles</t>
  </si>
  <si>
    <t>Essais de chargement</t>
  </si>
  <si>
    <t>Traitement des arases</t>
  </si>
  <si>
    <t>3.3.5.2</t>
  </si>
  <si>
    <t>3.3.5.3</t>
  </si>
  <si>
    <t>3.3.6</t>
  </si>
  <si>
    <t xml:space="preserve">Traitement des arases des colonnes ballastées </t>
  </si>
  <si>
    <t>3.3.6.1</t>
  </si>
  <si>
    <t>3.4</t>
  </si>
  <si>
    <t>FONDATIONS BETON ARME</t>
  </si>
  <si>
    <t>3.4.1</t>
  </si>
  <si>
    <t>Gros béton de rattrapage</t>
  </si>
  <si>
    <t>Béton de propreté</t>
  </si>
  <si>
    <t>Longrines</t>
  </si>
  <si>
    <t>3.4.2</t>
  </si>
  <si>
    <t>3.4.3</t>
  </si>
  <si>
    <t>3.4.4</t>
  </si>
  <si>
    <t>3.5</t>
  </si>
  <si>
    <t>PLANCHERS ET DALLAGES</t>
  </si>
  <si>
    <t>3.5.1</t>
  </si>
  <si>
    <t>m2</t>
  </si>
  <si>
    <t>Plancher plein de 20cm</t>
  </si>
  <si>
    <t>Plancher plein de 23cm</t>
  </si>
  <si>
    <t>Plancher plein de 25cm</t>
  </si>
  <si>
    <t>Radier - dalle basse pour fosse ascenseur</t>
  </si>
  <si>
    <t>3.5.2</t>
  </si>
  <si>
    <t>3.5.3</t>
  </si>
  <si>
    <t>3.5.4</t>
  </si>
  <si>
    <t>3.5.5</t>
  </si>
  <si>
    <t>3.5.6</t>
  </si>
  <si>
    <t>3.5.7</t>
  </si>
  <si>
    <t>3.5.8</t>
  </si>
  <si>
    <t>Dalle pleine de terrasse et balcon</t>
  </si>
  <si>
    <t>Rupteurs de pont thermique</t>
  </si>
  <si>
    <t>3.6</t>
  </si>
  <si>
    <t>MURS EN ELEVATION</t>
  </si>
  <si>
    <t>Voiles et pré-murs en béton armé</t>
  </si>
  <si>
    <t>ml</t>
  </si>
  <si>
    <t>Reprise en sous œuvre</t>
  </si>
  <si>
    <t>Incorporation d'huisseries</t>
  </si>
  <si>
    <t>3.6.1</t>
  </si>
  <si>
    <t>3.6.2</t>
  </si>
  <si>
    <t>3.7</t>
  </si>
  <si>
    <t>BETON ARME</t>
  </si>
  <si>
    <t>Poteaux en béton armé</t>
  </si>
  <si>
    <t>Poutres et consoles en béton armé</t>
  </si>
  <si>
    <t xml:space="preserve">3.8 </t>
  </si>
  <si>
    <t>ESCALIERS</t>
  </si>
  <si>
    <t>3.7.1</t>
  </si>
  <si>
    <t>3.7.2</t>
  </si>
  <si>
    <t>Escaliers intérieurs en BA volée droite</t>
  </si>
  <si>
    <t>Escaliers en BA 3/4 tournant</t>
  </si>
  <si>
    <t>3.8.1</t>
  </si>
  <si>
    <t>3.8.2</t>
  </si>
  <si>
    <t>3.9</t>
  </si>
  <si>
    <t>DIVERS</t>
  </si>
  <si>
    <t>Arases pentées</t>
  </si>
  <si>
    <t>Seuils</t>
  </si>
  <si>
    <t>Relevés pour porte-fenêtres</t>
  </si>
  <si>
    <t>Bouchemet de plancher</t>
  </si>
  <si>
    <t>Siphons de sol</t>
  </si>
  <si>
    <t>Drains et protection des murs enterrés</t>
  </si>
  <si>
    <t>Attentes</t>
  </si>
  <si>
    <t>Canalisations PVC sous dallage</t>
  </si>
  <si>
    <t>Curage des réseaux et passage caméra</t>
  </si>
  <si>
    <t>Enduit bitumineux</t>
  </si>
  <si>
    <t>Remontées capillaires</t>
  </si>
  <si>
    <t>Ventilation haute gaz</t>
  </si>
  <si>
    <t>Fourreaux PVC pour liaison éléctrique</t>
  </si>
  <si>
    <t>Fourreau PVC pour liaison téléphone</t>
  </si>
  <si>
    <t>Branchement eau potable</t>
  </si>
  <si>
    <t>le 13 février 2026</t>
  </si>
  <si>
    <t>U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</si>
  <si>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</si>
  <si>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</si>
  <si>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</si>
  <si>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</si>
  <si>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</si>
  <si>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</si>
  <si>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</si>
  <si>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</si>
  <si>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</si>
  <si>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</si>
  <si>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</si>
  <si>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</si>
  <si>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</si>
  <si>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</si>
  <si>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3.9.15</t>
  </si>
  <si>
    <t>3.9.16</t>
  </si>
  <si>
    <t>3.9.17</t>
  </si>
  <si>
    <t>3.9.18</t>
  </si>
  <si>
    <t xml:space="preserve">Grilles avaloirs </t>
  </si>
  <si>
    <t>Gaines horizontales</t>
  </si>
  <si>
    <t>3.9.19</t>
  </si>
  <si>
    <t>Terrassements complémentaires</t>
  </si>
  <si>
    <t>Dalle portée sur terre plein - épaisseur 20cm</t>
  </si>
  <si>
    <t>Dalle de couverture pour cage d'ascenseur</t>
  </si>
  <si>
    <t>Bandes noyées</t>
  </si>
  <si>
    <t>3.7.3</t>
  </si>
  <si>
    <t>Appuis de fenêtre pré-fabriqué</t>
  </si>
  <si>
    <t>ens</t>
  </si>
  <si>
    <t>Pose des coffrets ECP2D et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</si>
</sst>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6"/>
  <sheetViews>
    <sheetView tabSelected="1" topLeftCell="A87" zoomScaleNormal="100" workbookViewId="0">
      <selection activeCell="D99" sqref="D99"/>
    </sheetView>
  </sheetViews>
  <sheetFormatPr baseColWidth="10" defaultRowHeight="12.75" x14ac:dyDescent="0.2"/>
  <cols>
    <col min="1" max="1" width="7.875" style="1" customWidth="1"/>
    <col min="2" max="2" width="78.1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0" t="s">
        <v>0</v>
      </c>
      <c r="B1" s="41"/>
      <c r="C1" s="4"/>
      <c r="D1" s="42" t="s">
        <v>14</v>
      </c>
      <c r="E1" s="43"/>
      <c r="F1" s="44"/>
    </row>
    <row r="2" spans="1:6" s="3" customFormat="1" ht="15" customHeight="1" x14ac:dyDescent="0.2">
      <c r="A2" s="33" t="s">
        <v>8</v>
      </c>
      <c r="B2" s="34"/>
      <c r="C2" s="4"/>
      <c r="D2" s="28" t="s">
        <v>15</v>
      </c>
      <c r="E2" s="27"/>
      <c r="F2" s="29"/>
    </row>
    <row r="3" spans="1:6" s="3" customFormat="1" ht="45" customHeight="1" x14ac:dyDescent="0.2">
      <c r="A3" s="33"/>
      <c r="B3" s="34"/>
      <c r="C3" s="4"/>
      <c r="D3" s="28" t="s">
        <v>16</v>
      </c>
      <c r="E3" s="27"/>
      <c r="F3" s="29"/>
    </row>
    <row r="4" spans="1:6" s="3" customFormat="1" ht="15" customHeight="1" x14ac:dyDescent="0.2">
      <c r="A4" s="33" t="s">
        <v>1</v>
      </c>
      <c r="B4" s="34"/>
      <c r="C4" s="4"/>
      <c r="D4" s="28"/>
      <c r="E4" s="27"/>
      <c r="F4" s="29"/>
    </row>
    <row r="5" spans="1:6" s="3" customFormat="1" ht="15" customHeight="1" x14ac:dyDescent="0.2">
      <c r="A5" s="35" t="s">
        <v>9</v>
      </c>
      <c r="B5" s="36"/>
      <c r="C5" s="4"/>
      <c r="D5" s="30"/>
      <c r="E5" s="31"/>
      <c r="F5" s="32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37" t="s">
        <v>18</v>
      </c>
      <c r="B7" s="38"/>
      <c r="C7" s="38"/>
      <c r="D7" s="38"/>
      <c r="E7" s="38"/>
      <c r="F7" s="39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4"/>
      <c r="E10" s="7"/>
      <c r="F10" s="7"/>
    </row>
    <row r="11" spans="1:6" s="3" customFormat="1" ht="14.1" customHeight="1" x14ac:dyDescent="0.2">
      <c r="A11" s="14" t="s">
        <v>19</v>
      </c>
      <c r="B11" s="14" t="s">
        <v>20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4"/>
      <c r="E12" s="17"/>
      <c r="F12" s="17"/>
    </row>
    <row r="13" spans="1:6" s="3" customFormat="1" ht="14.1" customHeight="1" x14ac:dyDescent="0.2">
      <c r="A13" s="14" t="s">
        <v>21</v>
      </c>
      <c r="B13" s="14" t="s">
        <v>22</v>
      </c>
      <c r="C13" s="16"/>
      <c r="D13" s="24"/>
      <c r="E13" s="17"/>
      <c r="F13" s="17"/>
    </row>
    <row r="14" spans="1:6" s="3" customFormat="1" ht="14.1" customHeight="1" x14ac:dyDescent="0.2">
      <c r="A14" s="16"/>
      <c r="B14" s="16"/>
      <c r="C14" s="16"/>
      <c r="D14" s="24"/>
      <c r="E14" s="17"/>
      <c r="F14" s="17"/>
    </row>
    <row r="15" spans="1:6" s="3" customFormat="1" ht="14.1" customHeight="1" x14ac:dyDescent="0.2">
      <c r="A15" s="16" t="s">
        <v>23</v>
      </c>
      <c r="B15" s="16" t="s">
        <v>24</v>
      </c>
      <c r="C15" s="22" t="s">
        <v>17</v>
      </c>
      <c r="D15" s="24">
        <v>1</v>
      </c>
      <c r="E15" s="15"/>
      <c r="F15" s="15"/>
    </row>
    <row r="16" spans="1:6" s="3" customFormat="1" ht="14.1" customHeight="1" x14ac:dyDescent="0.2">
      <c r="A16" s="16"/>
      <c r="B16" s="16"/>
      <c r="C16" s="22"/>
      <c r="D16" s="24"/>
      <c r="E16" s="17"/>
      <c r="F16" s="17"/>
    </row>
    <row r="17" spans="1:6" s="3" customFormat="1" ht="14.1" customHeight="1" x14ac:dyDescent="0.2">
      <c r="A17" s="16" t="s">
        <v>25</v>
      </c>
      <c r="B17" s="16" t="s">
        <v>26</v>
      </c>
      <c r="C17" s="22" t="s">
        <v>39</v>
      </c>
      <c r="D17" s="24">
        <v>1</v>
      </c>
      <c r="E17" s="17"/>
      <c r="F17" s="17"/>
    </row>
    <row r="18" spans="1:6" s="3" customFormat="1" ht="14.1" customHeight="1" x14ac:dyDescent="0.2">
      <c r="A18" s="16"/>
      <c r="B18" s="16"/>
      <c r="C18" s="22"/>
      <c r="D18" s="24"/>
      <c r="E18" s="15"/>
      <c r="F18" s="15"/>
    </row>
    <row r="19" spans="1:6" s="3" customFormat="1" ht="14.1" customHeight="1" x14ac:dyDescent="0.2">
      <c r="A19" s="16" t="s">
        <v>31</v>
      </c>
      <c r="B19" s="16" t="s">
        <v>27</v>
      </c>
      <c r="C19" s="22" t="s">
        <v>39</v>
      </c>
      <c r="D19" s="24">
        <v>1</v>
      </c>
      <c r="E19" s="15"/>
      <c r="F19" s="15"/>
    </row>
    <row r="20" spans="1:6" s="3" customFormat="1" ht="14.1" customHeight="1" x14ac:dyDescent="0.2">
      <c r="A20" s="16"/>
      <c r="B20" s="16"/>
      <c r="C20" s="16"/>
      <c r="D20" s="24"/>
      <c r="E20" s="17"/>
      <c r="F20" s="17"/>
    </row>
    <row r="21" spans="1:6" s="3" customFormat="1" ht="14.1" customHeight="1" x14ac:dyDescent="0.2">
      <c r="A21" s="16" t="s">
        <v>32</v>
      </c>
      <c r="B21" s="16" t="s">
        <v>28</v>
      </c>
      <c r="C21" s="22" t="s">
        <v>39</v>
      </c>
      <c r="D21" s="24">
        <v>1</v>
      </c>
      <c r="E21" s="17"/>
      <c r="F21" s="17"/>
    </row>
    <row r="22" spans="1:6" s="3" customFormat="1" ht="14.1" customHeight="1" x14ac:dyDescent="0.2">
      <c r="A22" s="16"/>
      <c r="B22" s="16"/>
      <c r="C22" s="22"/>
      <c r="D22" s="24"/>
      <c r="E22" s="17"/>
      <c r="F22" s="17"/>
    </row>
    <row r="23" spans="1:6" s="3" customFormat="1" ht="14.1" customHeight="1" x14ac:dyDescent="0.2">
      <c r="A23" s="16" t="s">
        <v>33</v>
      </c>
      <c r="B23" s="16" t="s">
        <v>29</v>
      </c>
      <c r="C23" s="22" t="s">
        <v>39</v>
      </c>
      <c r="D23" s="24">
        <v>1</v>
      </c>
      <c r="E23" s="15"/>
      <c r="F23" s="15"/>
    </row>
    <row r="24" spans="1:6" s="3" customFormat="1" ht="14.1" customHeight="1" x14ac:dyDescent="0.2">
      <c r="A24" s="16"/>
      <c r="B24" s="16"/>
      <c r="C24" s="16"/>
      <c r="D24" s="24"/>
      <c r="E24" s="17"/>
      <c r="F24" s="17"/>
    </row>
    <row r="25" spans="1:6" s="3" customFormat="1" ht="14.1" customHeight="1" x14ac:dyDescent="0.2">
      <c r="A25" s="16" t="s">
        <v>34</v>
      </c>
      <c r="B25" s="16" t="s">
        <v>30</v>
      </c>
      <c r="C25" s="22" t="s">
        <v>39</v>
      </c>
      <c r="D25" s="24">
        <v>1</v>
      </c>
      <c r="E25" s="15"/>
      <c r="F25" s="15"/>
    </row>
    <row r="26" spans="1:6" s="3" customFormat="1" ht="14.1" customHeight="1" x14ac:dyDescent="0.2">
      <c r="A26" s="16"/>
      <c r="B26" s="16"/>
      <c r="C26" s="22"/>
      <c r="D26" s="24"/>
      <c r="E26" s="15"/>
      <c r="F26" s="15"/>
    </row>
    <row r="27" spans="1:6" s="3" customFormat="1" ht="14.1" customHeight="1" x14ac:dyDescent="0.2">
      <c r="A27" s="14" t="s">
        <v>35</v>
      </c>
      <c r="B27" s="14" t="s">
        <v>36</v>
      </c>
      <c r="C27" s="22"/>
      <c r="D27" s="24"/>
      <c r="E27" s="15"/>
      <c r="F27" s="15"/>
    </row>
    <row r="28" spans="1:6" s="3" customFormat="1" ht="14.1" customHeight="1" x14ac:dyDescent="0.2">
      <c r="A28" s="14"/>
      <c r="B28" s="14"/>
      <c r="C28" s="16"/>
      <c r="D28" s="24"/>
      <c r="E28" s="17"/>
      <c r="F28" s="17"/>
    </row>
    <row r="29" spans="1:6" s="3" customFormat="1" ht="14.1" customHeight="1" x14ac:dyDescent="0.2">
      <c r="A29" s="16" t="s">
        <v>37</v>
      </c>
      <c r="B29" s="16" t="s">
        <v>38</v>
      </c>
      <c r="C29" s="22" t="s">
        <v>39</v>
      </c>
      <c r="D29" s="24">
        <v>1</v>
      </c>
      <c r="E29" s="15"/>
      <c r="F29" s="15"/>
    </row>
    <row r="30" spans="1:6" s="3" customFormat="1" ht="14.1" customHeight="1" x14ac:dyDescent="0.2">
      <c r="A30" s="16"/>
      <c r="B30" s="16"/>
      <c r="C30" s="22"/>
      <c r="D30" s="24"/>
      <c r="E30" s="15"/>
      <c r="F30" s="15"/>
    </row>
    <row r="31" spans="1:6" s="3" customFormat="1" ht="14.1" customHeight="1" x14ac:dyDescent="0.2">
      <c r="A31" s="16" t="s">
        <v>40</v>
      </c>
      <c r="B31" s="16" t="s">
        <v>41</v>
      </c>
      <c r="C31" s="22" t="s">
        <v>42</v>
      </c>
      <c r="D31" s="24">
        <v>225</v>
      </c>
      <c r="E31" s="15"/>
      <c r="F31" s="15"/>
    </row>
    <row r="32" spans="1:6" s="3" customFormat="1" ht="14.1" customHeight="1" x14ac:dyDescent="0.2">
      <c r="A32" s="16"/>
      <c r="B32" s="16"/>
      <c r="C32" s="16"/>
      <c r="D32" s="24"/>
      <c r="E32" s="17"/>
      <c r="F32" s="17"/>
    </row>
    <row r="33" spans="1:6" s="3" customFormat="1" ht="14.1" customHeight="1" x14ac:dyDescent="0.2">
      <c r="A33" s="16" t="s">
        <v>43</v>
      </c>
      <c r="B33" s="16" t="s">
        <v>168</v>
      </c>
      <c r="C33" s="22" t="s">
        <v>39</v>
      </c>
      <c r="D33" s="24">
        <v>1</v>
      </c>
      <c r="E33" s="15"/>
      <c r="F33" s="15"/>
    </row>
    <row r="34" spans="1:6" s="3" customFormat="1" ht="14.1" customHeight="1" x14ac:dyDescent="0.2">
      <c r="A34" s="16"/>
      <c r="B34" s="16"/>
      <c r="C34" s="16"/>
      <c r="D34" s="24"/>
      <c r="E34" s="17"/>
      <c r="F34" s="17"/>
    </row>
    <row r="35" spans="1:6" s="3" customFormat="1" ht="14.1" customHeight="1" x14ac:dyDescent="0.2">
      <c r="A35" s="16" t="s">
        <v>44</v>
      </c>
      <c r="B35" s="16" t="s">
        <v>50</v>
      </c>
      <c r="C35" s="22" t="s">
        <v>17</v>
      </c>
      <c r="D35" s="24">
        <v>1</v>
      </c>
      <c r="E35" s="17"/>
      <c r="F35" s="17"/>
    </row>
    <row r="36" spans="1:6" s="3" customFormat="1" ht="14.1" customHeight="1" x14ac:dyDescent="0.2">
      <c r="A36" s="16"/>
      <c r="B36" s="16"/>
      <c r="C36" s="22"/>
      <c r="D36" s="24"/>
      <c r="E36" s="17"/>
      <c r="F36" s="17"/>
    </row>
    <row r="37" spans="1:6" s="3" customFormat="1" ht="14.1" customHeight="1" x14ac:dyDescent="0.2">
      <c r="A37" s="16" t="s">
        <v>45</v>
      </c>
      <c r="B37" s="16" t="s">
        <v>49</v>
      </c>
      <c r="C37" s="22" t="s">
        <v>39</v>
      </c>
      <c r="D37" s="24">
        <v>1</v>
      </c>
      <c r="E37" s="15"/>
      <c r="F37" s="15"/>
    </row>
    <row r="38" spans="1:6" s="3" customFormat="1" ht="14.1" customHeight="1" x14ac:dyDescent="0.2">
      <c r="A38" s="16"/>
      <c r="B38" s="16"/>
      <c r="C38" s="22"/>
      <c r="D38" s="24"/>
      <c r="E38" s="15"/>
      <c r="F38" s="15"/>
    </row>
    <row r="39" spans="1:6" s="3" customFormat="1" ht="14.1" customHeight="1" x14ac:dyDescent="0.2">
      <c r="A39" s="16" t="s">
        <v>46</v>
      </c>
      <c r="B39" s="16" t="s">
        <v>51</v>
      </c>
      <c r="C39" s="22" t="s">
        <v>39</v>
      </c>
      <c r="D39" s="24">
        <v>1</v>
      </c>
      <c r="E39" s="15"/>
      <c r="F39" s="15"/>
    </row>
    <row r="40" spans="1:6" s="3" customFormat="1" ht="14.1" customHeight="1" x14ac:dyDescent="0.2">
      <c r="A40" s="16"/>
      <c r="B40" s="16"/>
      <c r="C40" s="22"/>
      <c r="D40" s="24"/>
      <c r="E40" s="15"/>
      <c r="F40" s="15"/>
    </row>
    <row r="41" spans="1:6" s="3" customFormat="1" ht="14.1" customHeight="1" x14ac:dyDescent="0.2">
      <c r="A41" s="16" t="s">
        <v>47</v>
      </c>
      <c r="B41" s="16" t="s">
        <v>52</v>
      </c>
      <c r="C41" s="22" t="s">
        <v>39</v>
      </c>
      <c r="D41" s="24">
        <v>1</v>
      </c>
      <c r="E41" s="15"/>
      <c r="F41" s="15"/>
    </row>
    <row r="42" spans="1:6" s="3" customFormat="1" ht="14.1" customHeight="1" x14ac:dyDescent="0.2">
      <c r="A42" s="16"/>
      <c r="B42" s="16"/>
      <c r="C42" s="16"/>
      <c r="D42" s="24"/>
      <c r="E42" s="17"/>
      <c r="F42" s="17"/>
    </row>
    <row r="43" spans="1:6" s="3" customFormat="1" ht="14.1" customHeight="1" x14ac:dyDescent="0.2">
      <c r="A43" s="16" t="s">
        <v>48</v>
      </c>
      <c r="B43" s="16" t="s">
        <v>53</v>
      </c>
      <c r="C43" s="22" t="s">
        <v>39</v>
      </c>
      <c r="D43" s="24">
        <v>1</v>
      </c>
      <c r="E43" s="15"/>
      <c r="F43" s="15"/>
    </row>
    <row r="44" spans="1:6" s="3" customFormat="1" ht="14.1" customHeight="1" x14ac:dyDescent="0.2">
      <c r="A44" s="16"/>
      <c r="B44" s="16"/>
      <c r="C44" s="22"/>
      <c r="D44" s="24"/>
      <c r="E44" s="15"/>
      <c r="F44" s="15"/>
    </row>
    <row r="45" spans="1:6" s="3" customFormat="1" ht="14.1" customHeight="1" x14ac:dyDescent="0.2">
      <c r="A45" s="16" t="s">
        <v>55</v>
      </c>
      <c r="B45" s="16" t="s">
        <v>54</v>
      </c>
      <c r="C45" s="22" t="s">
        <v>39</v>
      </c>
      <c r="D45" s="24">
        <v>1</v>
      </c>
      <c r="E45" s="15"/>
      <c r="F45" s="15"/>
    </row>
    <row r="46" spans="1:6" s="3" customFormat="1" ht="14.1" customHeight="1" x14ac:dyDescent="0.2">
      <c r="A46" s="16"/>
      <c r="B46" s="16"/>
      <c r="C46" s="22"/>
      <c r="D46" s="24"/>
      <c r="E46" s="15"/>
      <c r="F46" s="15"/>
    </row>
    <row r="47" spans="1:6" s="3" customFormat="1" ht="14.1" customHeight="1" x14ac:dyDescent="0.2">
      <c r="A47" s="14" t="s">
        <v>56</v>
      </c>
      <c r="B47" s="14" t="s">
        <v>57</v>
      </c>
      <c r="C47" s="22"/>
      <c r="D47" s="24"/>
      <c r="E47" s="15"/>
      <c r="F47" s="15"/>
    </row>
    <row r="48" spans="1:6" s="3" customFormat="1" ht="14.1" customHeight="1" x14ac:dyDescent="0.2">
      <c r="A48" s="16"/>
      <c r="B48" s="16"/>
      <c r="C48" s="22"/>
      <c r="D48" s="24"/>
      <c r="E48" s="15"/>
      <c r="F48" s="15"/>
    </row>
    <row r="49" spans="1:6" s="3" customFormat="1" ht="14.1" customHeight="1" x14ac:dyDescent="0.2">
      <c r="A49" s="16" t="s">
        <v>58</v>
      </c>
      <c r="B49" s="16" t="s">
        <v>59</v>
      </c>
      <c r="C49" s="22" t="s">
        <v>17</v>
      </c>
      <c r="D49" s="24">
        <v>1</v>
      </c>
      <c r="E49" s="15"/>
      <c r="F49" s="15"/>
    </row>
    <row r="50" spans="1:6" s="3" customFormat="1" ht="14.1" customHeight="1" x14ac:dyDescent="0.2">
      <c r="A50" s="16"/>
      <c r="B50" s="16"/>
      <c r="C50" s="22"/>
      <c r="D50" s="24"/>
      <c r="E50" s="15"/>
      <c r="F50" s="15"/>
    </row>
    <row r="51" spans="1:6" s="3" customFormat="1" ht="14.1" customHeight="1" x14ac:dyDescent="0.2">
      <c r="A51" s="16" t="s">
        <v>60</v>
      </c>
      <c r="B51" s="16" t="s">
        <v>61</v>
      </c>
      <c r="C51" s="22" t="s">
        <v>17</v>
      </c>
      <c r="D51" s="24">
        <v>1</v>
      </c>
      <c r="E51" s="17"/>
      <c r="F51" s="17"/>
    </row>
    <row r="52" spans="1:6" s="3" customFormat="1" ht="14.1" customHeight="1" x14ac:dyDescent="0.2">
      <c r="A52" s="16"/>
      <c r="B52" s="16"/>
      <c r="C52" s="22"/>
      <c r="D52" s="24"/>
      <c r="E52" s="17"/>
      <c r="F52" s="17"/>
    </row>
    <row r="53" spans="1:6" s="3" customFormat="1" ht="14.1" customHeight="1" x14ac:dyDescent="0.2">
      <c r="A53" s="16" t="s">
        <v>62</v>
      </c>
      <c r="B53" s="16" t="s">
        <v>63</v>
      </c>
      <c r="C53" s="22" t="s">
        <v>17</v>
      </c>
      <c r="D53" s="24">
        <v>1</v>
      </c>
      <c r="E53" s="15"/>
      <c r="F53" s="15"/>
    </row>
    <row r="54" spans="1:6" s="3" customFormat="1" ht="14.1" customHeight="1" x14ac:dyDescent="0.2">
      <c r="A54" s="16"/>
      <c r="B54" s="16"/>
      <c r="C54" s="22"/>
      <c r="D54" s="24"/>
      <c r="E54" s="17"/>
      <c r="F54" s="17"/>
    </row>
    <row r="55" spans="1:6" s="3" customFormat="1" ht="14.1" customHeight="1" x14ac:dyDescent="0.2">
      <c r="A55" s="16" t="s">
        <v>64</v>
      </c>
      <c r="B55" s="16" t="s">
        <v>65</v>
      </c>
      <c r="C55" s="22" t="s">
        <v>17</v>
      </c>
      <c r="D55" s="24">
        <v>1</v>
      </c>
      <c r="E55" s="17"/>
      <c r="F55" s="17"/>
    </row>
    <row r="56" spans="1:6" s="3" customFormat="1" ht="14.1" customHeight="1" x14ac:dyDescent="0.2">
      <c r="A56" s="16"/>
      <c r="B56" s="16"/>
      <c r="C56" s="22"/>
      <c r="D56" s="24"/>
      <c r="E56" s="15"/>
      <c r="F56" s="15"/>
    </row>
    <row r="57" spans="1:6" s="3" customFormat="1" ht="14.1" customHeight="1" x14ac:dyDescent="0.2">
      <c r="A57" s="16" t="s">
        <v>66</v>
      </c>
      <c r="B57" s="16" t="s">
        <v>71</v>
      </c>
      <c r="C57" s="22"/>
      <c r="D57" s="24"/>
      <c r="E57" s="15"/>
      <c r="F57" s="15"/>
    </row>
    <row r="58" spans="1:6" s="3" customFormat="1" ht="14.1" customHeight="1" x14ac:dyDescent="0.2">
      <c r="A58" s="16"/>
      <c r="B58" s="16"/>
      <c r="C58" s="16"/>
      <c r="D58" s="24"/>
      <c r="E58" s="17"/>
      <c r="F58" s="17"/>
    </row>
    <row r="59" spans="1:6" s="3" customFormat="1" ht="14.1" customHeight="1" x14ac:dyDescent="0.2">
      <c r="A59" s="16" t="s">
        <v>67</v>
      </c>
      <c r="B59" s="16" t="s">
        <v>68</v>
      </c>
      <c r="C59" s="22" t="s">
        <v>17</v>
      </c>
      <c r="D59" s="24">
        <v>1</v>
      </c>
      <c r="E59" s="17"/>
      <c r="F59" s="17"/>
    </row>
    <row r="60" spans="1:6" s="3" customFormat="1" ht="14.1" customHeight="1" x14ac:dyDescent="0.2">
      <c r="A60" s="16"/>
      <c r="B60" s="16"/>
      <c r="C60" s="22"/>
      <c r="D60" s="24"/>
      <c r="E60" s="17"/>
      <c r="F60" s="17"/>
    </row>
    <row r="61" spans="1:6" s="3" customFormat="1" ht="14.1" customHeight="1" x14ac:dyDescent="0.2">
      <c r="A61" s="16" t="s">
        <v>69</v>
      </c>
      <c r="B61" s="16" t="s">
        <v>70</v>
      </c>
      <c r="C61" s="22"/>
      <c r="D61" s="24"/>
      <c r="E61" s="15"/>
      <c r="F61" s="15"/>
    </row>
    <row r="62" spans="1:6" s="3" customFormat="1" ht="14.1" customHeight="1" x14ac:dyDescent="0.2">
      <c r="A62" s="16"/>
      <c r="B62" s="16"/>
      <c r="C62" s="16"/>
      <c r="D62" s="24"/>
      <c r="E62" s="17"/>
      <c r="F62" s="17"/>
    </row>
    <row r="63" spans="1:6" s="3" customFormat="1" ht="14.1" customHeight="1" x14ac:dyDescent="0.2">
      <c r="A63" s="16" t="s">
        <v>72</v>
      </c>
      <c r="B63" s="16" t="s">
        <v>73</v>
      </c>
      <c r="C63" s="22" t="s">
        <v>17</v>
      </c>
      <c r="D63" s="24">
        <v>1</v>
      </c>
      <c r="E63" s="17"/>
      <c r="F63" s="17"/>
    </row>
    <row r="64" spans="1:6" s="3" customFormat="1" ht="14.1" customHeight="1" x14ac:dyDescent="0.2">
      <c r="A64" s="16"/>
      <c r="B64" s="16"/>
      <c r="C64" s="16"/>
      <c r="D64" s="24"/>
      <c r="E64" s="17"/>
      <c r="F64" s="17"/>
    </row>
    <row r="65" spans="1:6" s="3" customFormat="1" ht="14.1" customHeight="1" x14ac:dyDescent="0.2">
      <c r="A65" s="16" t="s">
        <v>77</v>
      </c>
      <c r="B65" s="16" t="s">
        <v>74</v>
      </c>
      <c r="C65" s="22" t="s">
        <v>17</v>
      </c>
      <c r="D65" s="24">
        <v>1</v>
      </c>
      <c r="E65" s="15"/>
      <c r="F65" s="15"/>
    </row>
    <row r="66" spans="1:6" s="3" customFormat="1" ht="14.1" customHeight="1" x14ac:dyDescent="0.2">
      <c r="A66" s="16"/>
      <c r="B66" s="16"/>
      <c r="C66" s="22"/>
      <c r="D66" s="24"/>
      <c r="E66" s="15"/>
      <c r="F66" s="15"/>
    </row>
    <row r="67" spans="1:6" s="3" customFormat="1" ht="14.1" customHeight="1" x14ac:dyDescent="0.2">
      <c r="A67" s="16" t="s">
        <v>78</v>
      </c>
      <c r="B67" s="16" t="s">
        <v>75</v>
      </c>
      <c r="C67" s="23" t="s">
        <v>17</v>
      </c>
      <c r="D67" s="24">
        <v>1</v>
      </c>
      <c r="E67" s="15"/>
      <c r="F67" s="15"/>
    </row>
    <row r="68" spans="1:6" s="3" customFormat="1" ht="14.1" customHeight="1" x14ac:dyDescent="0.2">
      <c r="A68" s="16"/>
      <c r="B68" s="16"/>
      <c r="C68" s="23"/>
      <c r="D68" s="24"/>
      <c r="E68" s="15"/>
      <c r="F68" s="15"/>
    </row>
    <row r="69" spans="1:6" s="3" customFormat="1" ht="14.1" customHeight="1" x14ac:dyDescent="0.2">
      <c r="A69" s="16" t="s">
        <v>79</v>
      </c>
      <c r="B69" s="16" t="s">
        <v>76</v>
      </c>
      <c r="C69" s="23"/>
      <c r="D69" s="24"/>
      <c r="E69" s="15"/>
      <c r="F69" s="15"/>
    </row>
    <row r="70" spans="1:6" s="3" customFormat="1" ht="14.1" customHeight="1" x14ac:dyDescent="0.2">
      <c r="A70" s="16"/>
      <c r="B70" s="16"/>
      <c r="C70" s="23"/>
      <c r="D70" s="24"/>
      <c r="E70" s="15"/>
      <c r="F70" s="15"/>
    </row>
    <row r="71" spans="1:6" s="3" customFormat="1" ht="14.1" customHeight="1" x14ac:dyDescent="0.2">
      <c r="A71" s="16" t="s">
        <v>81</v>
      </c>
      <c r="B71" s="16" t="s">
        <v>80</v>
      </c>
      <c r="C71" s="23" t="s">
        <v>17</v>
      </c>
      <c r="D71" s="24">
        <v>1</v>
      </c>
      <c r="E71" s="15"/>
      <c r="F71" s="15"/>
    </row>
    <row r="72" spans="1:6" s="3" customFormat="1" ht="14.1" customHeight="1" x14ac:dyDescent="0.2">
      <c r="A72" s="16"/>
      <c r="B72" s="16"/>
      <c r="C72" s="23"/>
      <c r="D72" s="24"/>
      <c r="E72" s="17"/>
      <c r="F72" s="17"/>
    </row>
    <row r="73" spans="1:6" s="3" customFormat="1" ht="14.1" customHeight="1" x14ac:dyDescent="0.2">
      <c r="A73" s="14" t="s">
        <v>82</v>
      </c>
      <c r="B73" s="14" t="s">
        <v>83</v>
      </c>
      <c r="C73" s="23"/>
      <c r="D73" s="24"/>
      <c r="E73" s="15"/>
      <c r="F73" s="15"/>
    </row>
    <row r="74" spans="1:6" s="3" customFormat="1" ht="14.1" customHeight="1" x14ac:dyDescent="0.2">
      <c r="A74" s="16"/>
      <c r="B74" s="16"/>
      <c r="C74" s="23"/>
      <c r="D74" s="24"/>
      <c r="E74" s="15"/>
      <c r="F74" s="15"/>
    </row>
    <row r="75" spans="1:6" s="3" customFormat="1" ht="14.1" customHeight="1" x14ac:dyDescent="0.2">
      <c r="A75" s="16" t="s">
        <v>84</v>
      </c>
      <c r="B75" s="16" t="s">
        <v>85</v>
      </c>
      <c r="C75" s="23" t="s">
        <v>174</v>
      </c>
      <c r="D75" s="24">
        <v>1</v>
      </c>
      <c r="E75" s="15"/>
      <c r="F75" s="15"/>
    </row>
    <row r="76" spans="1:6" s="3" customFormat="1" ht="14.1" customHeight="1" x14ac:dyDescent="0.2">
      <c r="A76" s="16"/>
      <c r="B76" s="16"/>
      <c r="C76" s="23"/>
      <c r="D76" s="24"/>
      <c r="E76" s="17"/>
      <c r="F76" s="17"/>
    </row>
    <row r="77" spans="1:6" s="3" customFormat="1" ht="14.1" customHeight="1" x14ac:dyDescent="0.2">
      <c r="A77" s="16" t="s">
        <v>88</v>
      </c>
      <c r="B77" s="16" t="s">
        <v>86</v>
      </c>
      <c r="C77" s="23" t="s">
        <v>174</v>
      </c>
      <c r="D77" s="24">
        <v>1</v>
      </c>
      <c r="E77" s="17"/>
      <c r="F77" s="17"/>
    </row>
    <row r="78" spans="1:6" s="3" customFormat="1" ht="14.1" customHeight="1" x14ac:dyDescent="0.2">
      <c r="A78" s="16"/>
      <c r="B78" s="16"/>
      <c r="C78" s="23"/>
      <c r="D78" s="24"/>
      <c r="E78" s="15"/>
      <c r="F78" s="15"/>
    </row>
    <row r="79" spans="1:6" s="3" customFormat="1" ht="14.1" customHeight="1" x14ac:dyDescent="0.2">
      <c r="A79" s="16" t="s">
        <v>89</v>
      </c>
      <c r="B79" s="16" t="s">
        <v>87</v>
      </c>
      <c r="C79" s="23" t="s">
        <v>42</v>
      </c>
      <c r="D79" s="24">
        <f>28.4+21+2+5.4+0.24+0.3</f>
        <v>57.339999999999996</v>
      </c>
      <c r="E79" s="15"/>
      <c r="F79" s="15"/>
    </row>
    <row r="80" spans="1:6" s="3" customFormat="1" ht="14.1" customHeight="1" x14ac:dyDescent="0.2">
      <c r="A80" s="16"/>
      <c r="B80" s="16"/>
      <c r="C80" s="23"/>
      <c r="D80" s="24"/>
      <c r="E80" s="15"/>
      <c r="F80" s="15"/>
    </row>
    <row r="81" spans="1:6" s="3" customFormat="1" ht="14.1" customHeight="1" x14ac:dyDescent="0.2">
      <c r="A81" s="16" t="s">
        <v>90</v>
      </c>
      <c r="B81" s="16" t="s">
        <v>112</v>
      </c>
      <c r="C81" s="23" t="s">
        <v>17</v>
      </c>
      <c r="D81" s="24">
        <v>1</v>
      </c>
      <c r="E81" s="15"/>
      <c r="F81" s="15"/>
    </row>
    <row r="82" spans="1:6" s="3" customFormat="1" ht="14.1" customHeight="1" x14ac:dyDescent="0.2">
      <c r="A82" s="16"/>
      <c r="B82" s="16"/>
      <c r="C82" s="23"/>
      <c r="D82" s="24"/>
      <c r="E82" s="15"/>
      <c r="F82" s="15"/>
    </row>
    <row r="83" spans="1:6" s="3" customFormat="1" ht="14.1" customHeight="1" x14ac:dyDescent="0.2">
      <c r="A83" s="14" t="s">
        <v>91</v>
      </c>
      <c r="B83" s="14" t="s">
        <v>92</v>
      </c>
      <c r="C83" s="23"/>
      <c r="D83" s="24"/>
      <c r="E83" s="15"/>
      <c r="F83" s="15"/>
    </row>
    <row r="84" spans="1:6" s="3" customFormat="1" ht="14.1" customHeight="1" x14ac:dyDescent="0.2">
      <c r="A84" s="16"/>
      <c r="B84" s="16"/>
      <c r="C84" s="23"/>
      <c r="D84" s="24"/>
      <c r="E84" s="15"/>
      <c r="F84" s="15"/>
    </row>
    <row r="85" spans="1:6" s="3" customFormat="1" ht="14.1" customHeight="1" x14ac:dyDescent="0.2">
      <c r="A85" s="16" t="s">
        <v>93</v>
      </c>
      <c r="B85" s="16" t="s">
        <v>169</v>
      </c>
      <c r="C85" s="23" t="s">
        <v>94</v>
      </c>
      <c r="D85" s="24">
        <v>303</v>
      </c>
      <c r="E85" s="17"/>
      <c r="F85" s="17"/>
    </row>
    <row r="86" spans="1:6" s="3" customFormat="1" ht="14.1" customHeight="1" x14ac:dyDescent="0.2">
      <c r="A86" s="16"/>
      <c r="B86" s="16"/>
      <c r="C86" s="23"/>
      <c r="D86" s="24"/>
      <c r="E86" s="15"/>
      <c r="F86" s="15"/>
    </row>
    <row r="87" spans="1:6" s="3" customFormat="1" ht="14.1" customHeight="1" x14ac:dyDescent="0.2">
      <c r="A87" s="16" t="s">
        <v>99</v>
      </c>
      <c r="B87" s="16" t="s">
        <v>95</v>
      </c>
      <c r="C87" s="23" t="s">
        <v>94</v>
      </c>
      <c r="D87" s="24">
        <f>116+167+248+248</f>
        <v>779</v>
      </c>
      <c r="E87" s="15"/>
      <c r="F87" s="15"/>
    </row>
    <row r="88" spans="1:6" s="3" customFormat="1" ht="14.1" customHeight="1" x14ac:dyDescent="0.2">
      <c r="A88" s="16"/>
      <c r="B88" s="16"/>
      <c r="C88" s="23"/>
      <c r="D88" s="24"/>
      <c r="E88" s="15"/>
      <c r="F88" s="15"/>
    </row>
    <row r="89" spans="1:6" s="3" customFormat="1" ht="14.1" customHeight="1" x14ac:dyDescent="0.2">
      <c r="A89" s="16" t="s">
        <v>100</v>
      </c>
      <c r="B89" s="16" t="s">
        <v>96</v>
      </c>
      <c r="C89" s="23" t="s">
        <v>94</v>
      </c>
      <c r="D89" s="24">
        <v>268</v>
      </c>
      <c r="E89" s="15"/>
      <c r="F89" s="15"/>
    </row>
    <row r="90" spans="1:6" s="3" customFormat="1" ht="14.1" customHeight="1" x14ac:dyDescent="0.2">
      <c r="A90" s="16"/>
      <c r="B90" s="16"/>
      <c r="C90" s="23"/>
      <c r="D90" s="24"/>
      <c r="E90" s="15"/>
      <c r="F90" s="15"/>
    </row>
    <row r="91" spans="1:6" s="3" customFormat="1" ht="14.1" customHeight="1" x14ac:dyDescent="0.2">
      <c r="A91" s="16" t="s">
        <v>101</v>
      </c>
      <c r="B91" s="16" t="s">
        <v>97</v>
      </c>
      <c r="C91" s="23" t="s">
        <v>94</v>
      </c>
      <c r="D91" s="24">
        <f>46+34</f>
        <v>80</v>
      </c>
      <c r="E91" s="15"/>
      <c r="F91" s="15"/>
    </row>
    <row r="92" spans="1:6" s="3" customFormat="1" ht="14.1" customHeight="1" x14ac:dyDescent="0.2">
      <c r="A92" s="16"/>
      <c r="B92" s="16"/>
      <c r="C92" s="23"/>
      <c r="D92" s="24"/>
      <c r="E92" s="15"/>
      <c r="F92" s="15"/>
    </row>
    <row r="93" spans="1:6" s="3" customFormat="1" ht="14.1" customHeight="1" x14ac:dyDescent="0.2">
      <c r="A93" s="16" t="s">
        <v>102</v>
      </c>
      <c r="B93" s="16" t="s">
        <v>98</v>
      </c>
      <c r="C93" s="23" t="s">
        <v>94</v>
      </c>
      <c r="D93" s="24">
        <v>5</v>
      </c>
      <c r="E93" s="15"/>
      <c r="F93" s="15"/>
    </row>
    <row r="94" spans="1:6" s="3" customFormat="1" ht="14.1" customHeight="1" x14ac:dyDescent="0.2">
      <c r="A94" s="16"/>
      <c r="B94" s="16"/>
      <c r="C94" s="23"/>
      <c r="D94" s="24"/>
      <c r="E94" s="15"/>
      <c r="F94" s="15"/>
    </row>
    <row r="95" spans="1:6" s="3" customFormat="1" ht="14.1" customHeight="1" x14ac:dyDescent="0.2">
      <c r="A95" s="16" t="s">
        <v>103</v>
      </c>
      <c r="B95" s="16" t="s">
        <v>170</v>
      </c>
      <c r="C95" s="23" t="s">
        <v>94</v>
      </c>
      <c r="D95" s="24">
        <v>5</v>
      </c>
      <c r="E95" s="17"/>
      <c r="F95" s="17"/>
    </row>
    <row r="96" spans="1:6" s="3" customFormat="1" ht="14.1" customHeight="1" x14ac:dyDescent="0.2">
      <c r="A96" s="16"/>
      <c r="C96" s="23"/>
      <c r="D96" s="24"/>
      <c r="E96" s="15"/>
      <c r="F96" s="15"/>
    </row>
    <row r="97" spans="1:6" s="3" customFormat="1" ht="14.1" customHeight="1" x14ac:dyDescent="0.2">
      <c r="A97" s="16" t="s">
        <v>104</v>
      </c>
      <c r="B97" s="16" t="s">
        <v>106</v>
      </c>
      <c r="C97" s="23" t="s">
        <v>94</v>
      </c>
      <c r="D97" s="24">
        <f>39*3+49</f>
        <v>166</v>
      </c>
      <c r="E97" s="15"/>
      <c r="F97" s="15"/>
    </row>
    <row r="98" spans="1:6" s="3" customFormat="1" ht="14.1" customHeight="1" x14ac:dyDescent="0.2">
      <c r="A98" s="16"/>
      <c r="B98" s="16"/>
      <c r="C98" s="23"/>
      <c r="D98" s="24"/>
      <c r="E98" s="15"/>
      <c r="F98" s="15"/>
    </row>
    <row r="99" spans="1:6" s="3" customFormat="1" ht="14.1" customHeight="1" x14ac:dyDescent="0.2">
      <c r="A99" s="16" t="s">
        <v>105</v>
      </c>
      <c r="B99" s="16" t="s">
        <v>107</v>
      </c>
      <c r="C99" s="23" t="s">
        <v>111</v>
      </c>
      <c r="D99" s="24">
        <v>215</v>
      </c>
      <c r="E99" s="17"/>
      <c r="F99" s="17"/>
    </row>
    <row r="100" spans="1:6" s="3" customFormat="1" ht="14.1" customHeight="1" x14ac:dyDescent="0.2">
      <c r="A100" s="16"/>
      <c r="B100" s="16"/>
      <c r="C100" s="23"/>
      <c r="D100" s="24"/>
      <c r="E100" s="17"/>
      <c r="F100" s="17"/>
    </row>
    <row r="101" spans="1:6" s="3" customFormat="1" ht="14.1" customHeight="1" x14ac:dyDescent="0.2">
      <c r="A101" s="14" t="s">
        <v>108</v>
      </c>
      <c r="B101" s="14" t="s">
        <v>109</v>
      </c>
      <c r="C101" s="23"/>
      <c r="D101" s="24"/>
      <c r="E101" s="15"/>
      <c r="F101" s="15"/>
    </row>
    <row r="102" spans="1:6" s="3" customFormat="1" ht="14.1" customHeight="1" x14ac:dyDescent="0.2">
      <c r="A102" s="16"/>
      <c r="B102" s="16"/>
      <c r="C102" s="23"/>
      <c r="D102" s="24"/>
      <c r="E102" s="15"/>
      <c r="F102" s="15"/>
    </row>
    <row r="103" spans="1:6" s="3" customFormat="1" ht="14.1" customHeight="1" x14ac:dyDescent="0.2">
      <c r="A103" s="16" t="s">
        <v>114</v>
      </c>
      <c r="B103" s="16" t="s">
        <v>110</v>
      </c>
      <c r="C103" s="23" t="s">
        <v>94</v>
      </c>
      <c r="D103" s="24">
        <f>892+175+87+23+6+104+68+120+120+68-29</f>
        <v>1634</v>
      </c>
      <c r="E103" s="15"/>
      <c r="F103" s="15"/>
    </row>
    <row r="104" spans="1:6" s="3" customFormat="1" ht="14.1" customHeight="1" x14ac:dyDescent="0.2">
      <c r="A104" s="16"/>
      <c r="B104" s="16"/>
      <c r="C104" s="23"/>
      <c r="D104" s="24"/>
      <c r="E104" s="15"/>
      <c r="F104" s="15"/>
    </row>
    <row r="105" spans="1:6" s="3" customFormat="1" ht="14.1" customHeight="1" x14ac:dyDescent="0.2">
      <c r="A105" s="16" t="s">
        <v>115</v>
      </c>
      <c r="B105" s="16" t="s">
        <v>113</v>
      </c>
      <c r="C105" s="23" t="s">
        <v>39</v>
      </c>
      <c r="D105" s="24">
        <v>1</v>
      </c>
      <c r="E105" s="15"/>
      <c r="F105" s="15"/>
    </row>
    <row r="106" spans="1:6" s="3" customFormat="1" ht="14.1" customHeight="1" x14ac:dyDescent="0.2">
      <c r="A106" s="16"/>
      <c r="B106" s="16"/>
      <c r="C106" s="23"/>
      <c r="D106" s="24"/>
      <c r="E106" s="15"/>
      <c r="F106" s="15"/>
    </row>
    <row r="107" spans="1:6" s="3" customFormat="1" ht="14.1" customHeight="1" x14ac:dyDescent="0.2">
      <c r="A107" s="14" t="s">
        <v>116</v>
      </c>
      <c r="B107" s="14" t="s">
        <v>117</v>
      </c>
      <c r="C107" s="23"/>
      <c r="D107" s="24"/>
      <c r="E107" s="15"/>
      <c r="F107" s="15"/>
    </row>
    <row r="108" spans="1:6" s="3" customFormat="1" ht="14.1" customHeight="1" x14ac:dyDescent="0.2">
      <c r="A108" s="16"/>
      <c r="B108" s="16"/>
      <c r="C108" s="23"/>
      <c r="D108" s="24"/>
      <c r="E108" s="17"/>
      <c r="F108" s="17"/>
    </row>
    <row r="109" spans="1:6" s="3" customFormat="1" ht="14.1" customHeight="1" x14ac:dyDescent="0.2">
      <c r="A109" s="16" t="s">
        <v>122</v>
      </c>
      <c r="B109" s="16" t="s">
        <v>118</v>
      </c>
      <c r="C109" s="23" t="s">
        <v>42</v>
      </c>
      <c r="D109" s="24">
        <f>2.8+0.8+0.34+0.34+0.31</f>
        <v>4.589999999999999</v>
      </c>
      <c r="E109" s="15"/>
      <c r="F109" s="15"/>
    </row>
    <row r="110" spans="1:6" s="3" customFormat="1" ht="14.1" customHeight="1" x14ac:dyDescent="0.2">
      <c r="A110" s="16"/>
      <c r="B110" s="16"/>
      <c r="C110" s="23"/>
      <c r="D110" s="24"/>
      <c r="E110" s="15"/>
      <c r="F110" s="15"/>
    </row>
    <row r="111" spans="1:6" s="3" customFormat="1" ht="14.1" customHeight="1" x14ac:dyDescent="0.2">
      <c r="A111" s="16" t="s">
        <v>123</v>
      </c>
      <c r="B111" s="16" t="s">
        <v>119</v>
      </c>
      <c r="C111" s="23" t="s">
        <v>42</v>
      </c>
      <c r="D111" s="24">
        <f>3.2+4+2.1+2.1+12.6+0.46+0.87+0.46+0.18+0.78+0.7</f>
        <v>27.450000000000003</v>
      </c>
      <c r="E111" s="15"/>
      <c r="F111" s="15"/>
    </row>
    <row r="112" spans="1:6" s="3" customFormat="1" ht="14.1" customHeight="1" x14ac:dyDescent="0.2">
      <c r="A112" s="16"/>
      <c r="B112" s="16"/>
      <c r="C112" s="23"/>
      <c r="D112" s="24"/>
      <c r="E112" s="15"/>
      <c r="F112" s="15"/>
    </row>
    <row r="113" spans="1:6" s="3" customFormat="1" ht="14.1" customHeight="1" x14ac:dyDescent="0.2">
      <c r="A113" s="16" t="s">
        <v>172</v>
      </c>
      <c r="B113" s="16" t="s">
        <v>171</v>
      </c>
      <c r="C113" s="23" t="s">
        <v>42</v>
      </c>
      <c r="D113" s="24">
        <f>0.11+0.06+0.08+0.06+0.6+0.12</f>
        <v>1.0299999999999998</v>
      </c>
      <c r="E113" s="15"/>
      <c r="F113" s="15"/>
    </row>
    <row r="114" spans="1:6" s="3" customFormat="1" ht="14.1" customHeight="1" x14ac:dyDescent="0.2">
      <c r="A114" s="16"/>
      <c r="B114" s="16"/>
      <c r="C114" s="23"/>
      <c r="D114" s="24"/>
      <c r="E114" s="15"/>
      <c r="F114" s="15"/>
    </row>
    <row r="115" spans="1:6" s="3" customFormat="1" ht="14.1" customHeight="1" x14ac:dyDescent="0.2">
      <c r="A115" s="14" t="s">
        <v>120</v>
      </c>
      <c r="B115" s="14" t="s">
        <v>121</v>
      </c>
      <c r="C115" s="23"/>
      <c r="D115" s="24"/>
      <c r="E115" s="15"/>
      <c r="F115" s="15"/>
    </row>
    <row r="116" spans="1:6" s="3" customFormat="1" ht="14.1" customHeight="1" x14ac:dyDescent="0.2">
      <c r="A116" s="16"/>
      <c r="B116" s="16"/>
      <c r="C116" s="23"/>
      <c r="D116" s="24"/>
      <c r="E116" s="15"/>
      <c r="F116" s="15"/>
    </row>
    <row r="117" spans="1:6" s="3" customFormat="1" ht="14.1" customHeight="1" x14ac:dyDescent="0.2">
      <c r="A117" s="16" t="s">
        <v>126</v>
      </c>
      <c r="B117" s="16" t="s">
        <v>124</v>
      </c>
      <c r="C117" s="23" t="s">
        <v>17</v>
      </c>
      <c r="D117" s="24">
        <v>1</v>
      </c>
      <c r="E117" s="15"/>
      <c r="F117" s="15"/>
    </row>
    <row r="118" spans="1:6" s="3" customFormat="1" ht="14.1" customHeight="1" x14ac:dyDescent="0.2">
      <c r="A118" s="16"/>
      <c r="B118" s="16"/>
      <c r="C118" s="23"/>
      <c r="D118" s="24"/>
      <c r="E118" s="15"/>
      <c r="F118" s="15"/>
    </row>
    <row r="119" spans="1:6" s="3" customFormat="1" ht="14.1" customHeight="1" x14ac:dyDescent="0.2">
      <c r="A119" s="16" t="s">
        <v>127</v>
      </c>
      <c r="B119" s="16" t="s">
        <v>125</v>
      </c>
      <c r="C119" s="23" t="s">
        <v>17</v>
      </c>
      <c r="D119" s="24">
        <v>3</v>
      </c>
      <c r="E119" s="15"/>
      <c r="F119" s="15"/>
    </row>
    <row r="120" spans="1:6" s="3" customFormat="1" ht="14.1" customHeight="1" x14ac:dyDescent="0.2">
      <c r="A120" s="16"/>
      <c r="B120" s="16"/>
      <c r="C120" s="23"/>
      <c r="D120" s="24"/>
      <c r="E120" s="17"/>
      <c r="F120" s="17"/>
    </row>
    <row r="121" spans="1:6" s="3" customFormat="1" ht="14.1" customHeight="1" x14ac:dyDescent="0.2">
      <c r="A121" s="14" t="s">
        <v>128</v>
      </c>
      <c r="B121" s="14" t="s">
        <v>129</v>
      </c>
      <c r="C121" s="23"/>
      <c r="D121" s="24"/>
      <c r="E121" s="15"/>
      <c r="F121" s="15"/>
    </row>
    <row r="122" spans="1:6" s="3" customFormat="1" ht="14.1" customHeight="1" x14ac:dyDescent="0.2">
      <c r="A122" s="16"/>
      <c r="B122" s="16"/>
      <c r="C122" s="23"/>
      <c r="D122" s="24"/>
      <c r="E122" s="15"/>
      <c r="F122" s="15"/>
    </row>
    <row r="123" spans="1:6" s="3" customFormat="1" ht="14.1" customHeight="1" x14ac:dyDescent="0.2">
      <c r="A123" s="16" t="s">
        <v>147</v>
      </c>
      <c r="B123" s="16" t="s">
        <v>130</v>
      </c>
      <c r="C123" s="23" t="s">
        <v>111</v>
      </c>
      <c r="D123" s="24">
        <v>14</v>
      </c>
      <c r="E123" s="15"/>
      <c r="F123" s="15"/>
    </row>
    <row r="124" spans="1:6" s="3" customFormat="1" ht="14.1" customHeight="1" x14ac:dyDescent="0.2">
      <c r="A124" s="16"/>
      <c r="B124" s="16"/>
      <c r="C124" s="23"/>
      <c r="D124" s="24"/>
      <c r="E124" s="17"/>
      <c r="F124" s="17"/>
    </row>
    <row r="125" spans="1:6" s="3" customFormat="1" ht="14.1" customHeight="1" x14ac:dyDescent="0.2">
      <c r="A125" s="16" t="s">
        <v>148</v>
      </c>
      <c r="B125" s="16" t="s">
        <v>173</v>
      </c>
      <c r="C125" s="23" t="s">
        <v>146</v>
      </c>
      <c r="D125" s="24">
        <v>9</v>
      </c>
      <c r="E125" s="17"/>
      <c r="F125" s="17"/>
    </row>
    <row r="126" spans="1:6" s="3" customFormat="1" ht="14.1" customHeight="1" x14ac:dyDescent="0.2">
      <c r="A126" s="16"/>
      <c r="B126" s="16"/>
      <c r="C126" s="23"/>
      <c r="D126" s="24"/>
      <c r="E126" s="17"/>
      <c r="F126" s="17"/>
    </row>
    <row r="127" spans="1:6" s="3" customFormat="1" ht="14.1" customHeight="1" x14ac:dyDescent="0.2">
      <c r="A127" s="16" t="s">
        <v>149</v>
      </c>
      <c r="B127" s="16" t="s">
        <v>131</v>
      </c>
      <c r="C127" s="23" t="s">
        <v>111</v>
      </c>
      <c r="D127" s="24">
        <v>22</v>
      </c>
      <c r="E127" s="17"/>
      <c r="F127" s="17"/>
    </row>
    <row r="128" spans="1:6" s="3" customFormat="1" ht="14.1" customHeight="1" x14ac:dyDescent="0.2">
      <c r="A128" s="16"/>
      <c r="B128" s="16"/>
      <c r="C128" s="23"/>
      <c r="D128" s="24"/>
      <c r="E128" s="15"/>
      <c r="F128" s="15"/>
    </row>
    <row r="129" spans="1:6" s="3" customFormat="1" ht="14.1" customHeight="1" x14ac:dyDescent="0.2">
      <c r="A129" s="16" t="s">
        <v>150</v>
      </c>
      <c r="B129" s="16" t="s">
        <v>132</v>
      </c>
      <c r="C129" s="23" t="s">
        <v>111</v>
      </c>
      <c r="D129" s="24">
        <v>12</v>
      </c>
      <c r="E129" s="15"/>
      <c r="F129" s="15"/>
    </row>
    <row r="130" spans="1:6" s="3" customFormat="1" ht="14.1" customHeight="1" x14ac:dyDescent="0.2">
      <c r="A130" s="16"/>
      <c r="B130" s="16"/>
      <c r="C130" s="23"/>
      <c r="D130" s="24"/>
      <c r="E130" s="15"/>
      <c r="F130" s="15"/>
    </row>
    <row r="131" spans="1:6" s="3" customFormat="1" ht="14.1" customHeight="1" x14ac:dyDescent="0.2">
      <c r="A131" s="16" t="s">
        <v>151</v>
      </c>
      <c r="B131" s="16" t="s">
        <v>133</v>
      </c>
      <c r="C131" s="23" t="s">
        <v>17</v>
      </c>
      <c r="D131" s="24">
        <v>1</v>
      </c>
      <c r="E131" s="15"/>
      <c r="F131" s="15"/>
    </row>
    <row r="132" spans="1:6" s="3" customFormat="1" ht="14.1" customHeight="1" x14ac:dyDescent="0.2">
      <c r="A132" s="16"/>
      <c r="B132" s="16"/>
      <c r="C132" s="23"/>
      <c r="D132" s="24"/>
      <c r="E132" s="15"/>
      <c r="F132" s="15"/>
    </row>
    <row r="133" spans="1:6" s="3" customFormat="1" ht="14.1" customHeight="1" x14ac:dyDescent="0.2">
      <c r="A133" s="16" t="s">
        <v>152</v>
      </c>
      <c r="B133" s="16" t="s">
        <v>134</v>
      </c>
      <c r="C133" s="23" t="s">
        <v>146</v>
      </c>
      <c r="D133" s="24">
        <v>2</v>
      </c>
      <c r="E133" s="15"/>
      <c r="F133" s="15"/>
    </row>
    <row r="134" spans="1:6" s="3" customFormat="1" ht="14.1" customHeight="1" x14ac:dyDescent="0.2">
      <c r="A134" s="16"/>
      <c r="B134" s="16"/>
      <c r="C134" s="23"/>
      <c r="D134" s="24"/>
      <c r="E134" s="15"/>
      <c r="F134" s="15"/>
    </row>
    <row r="135" spans="1:6" s="3" customFormat="1" ht="14.1" customHeight="1" x14ac:dyDescent="0.2">
      <c r="A135" s="16" t="s">
        <v>153</v>
      </c>
      <c r="B135" s="16" t="s">
        <v>135</v>
      </c>
      <c r="C135" s="23" t="s">
        <v>111</v>
      </c>
      <c r="D135" s="24">
        <v>71</v>
      </c>
      <c r="E135" s="17"/>
      <c r="F135" s="17"/>
    </row>
    <row r="136" spans="1:6" s="3" customFormat="1" ht="14.1" customHeight="1" x14ac:dyDescent="0.2">
      <c r="A136" s="16"/>
      <c r="B136" s="16"/>
      <c r="C136" s="23"/>
      <c r="D136" s="24"/>
      <c r="E136" s="15"/>
      <c r="F136" s="15"/>
    </row>
    <row r="137" spans="1:6" s="3" customFormat="1" ht="14.1" customHeight="1" x14ac:dyDescent="0.2">
      <c r="A137" s="16" t="s">
        <v>154</v>
      </c>
      <c r="B137" s="16" t="s">
        <v>136</v>
      </c>
      <c r="C137" s="23" t="s">
        <v>146</v>
      </c>
      <c r="D137" s="24">
        <v>8</v>
      </c>
      <c r="E137" s="15"/>
      <c r="F137" s="15"/>
    </row>
    <row r="138" spans="1:6" s="3" customFormat="1" ht="14.1" customHeight="1" x14ac:dyDescent="0.2">
      <c r="A138" s="16"/>
      <c r="B138" s="16"/>
      <c r="C138" s="23"/>
      <c r="D138" s="24"/>
      <c r="E138" s="15"/>
      <c r="F138" s="15"/>
    </row>
    <row r="139" spans="1:6" s="3" customFormat="1" ht="14.1" customHeight="1" x14ac:dyDescent="0.2">
      <c r="A139" s="16" t="s">
        <v>155</v>
      </c>
      <c r="B139" s="16" t="s">
        <v>137</v>
      </c>
      <c r="C139" s="23" t="s">
        <v>111</v>
      </c>
      <c r="D139" s="24">
        <v>70</v>
      </c>
      <c r="E139" s="15"/>
      <c r="F139" s="15"/>
    </row>
    <row r="140" spans="1:6" s="3" customFormat="1" ht="14.1" customHeight="1" x14ac:dyDescent="0.2">
      <c r="A140" s="16"/>
      <c r="B140" s="16"/>
      <c r="C140" s="23"/>
      <c r="D140" s="24"/>
      <c r="E140" s="15"/>
      <c r="F140" s="15"/>
    </row>
    <row r="141" spans="1:6" s="3" customFormat="1" ht="14.1" customHeight="1" x14ac:dyDescent="0.2">
      <c r="A141" s="16" t="s">
        <v>156</v>
      </c>
      <c r="B141" s="16" t="s">
        <v>138</v>
      </c>
      <c r="C141" s="23" t="s">
        <v>146</v>
      </c>
      <c r="D141" s="24">
        <v>1</v>
      </c>
      <c r="E141" s="15"/>
      <c r="F141" s="15"/>
    </row>
    <row r="142" spans="1:6" s="3" customFormat="1" ht="14.1" customHeight="1" x14ac:dyDescent="0.2">
      <c r="A142" s="16"/>
      <c r="B142" s="16"/>
      <c r="C142" s="23"/>
      <c r="D142" s="24"/>
      <c r="E142" s="15"/>
      <c r="F142" s="15"/>
    </row>
    <row r="143" spans="1:6" s="3" customFormat="1" ht="14.1" customHeight="1" x14ac:dyDescent="0.2">
      <c r="A143" s="16" t="s">
        <v>157</v>
      </c>
      <c r="B143" s="16" t="s">
        <v>139</v>
      </c>
      <c r="C143" s="23" t="s">
        <v>94</v>
      </c>
      <c r="D143" s="24">
        <v>42</v>
      </c>
      <c r="E143" s="15"/>
      <c r="F143" s="15"/>
    </row>
    <row r="144" spans="1:6" s="3" customFormat="1" ht="14.1" customHeight="1" x14ac:dyDescent="0.2">
      <c r="A144" s="16"/>
      <c r="B144" s="16"/>
      <c r="C144" s="23"/>
      <c r="D144" s="24"/>
      <c r="E144" s="15"/>
      <c r="F144" s="15"/>
    </row>
    <row r="145" spans="1:6" s="3" customFormat="1" ht="14.1" customHeight="1" x14ac:dyDescent="0.2">
      <c r="A145" s="16" t="s">
        <v>158</v>
      </c>
      <c r="B145" s="16" t="s">
        <v>140</v>
      </c>
      <c r="C145" s="23" t="s">
        <v>94</v>
      </c>
      <c r="D145" s="24">
        <v>8</v>
      </c>
      <c r="E145" s="17"/>
      <c r="F145" s="17"/>
    </row>
    <row r="146" spans="1:6" s="3" customFormat="1" ht="14.1" customHeight="1" x14ac:dyDescent="0.2">
      <c r="A146" s="16"/>
      <c r="B146" s="16"/>
      <c r="C146" s="23"/>
      <c r="D146" s="24"/>
      <c r="E146" s="15"/>
      <c r="F146" s="15"/>
    </row>
    <row r="147" spans="1:6" s="3" customFormat="1" ht="14.1" customHeight="1" x14ac:dyDescent="0.2">
      <c r="A147" s="16" t="s">
        <v>159</v>
      </c>
      <c r="B147" s="16" t="s">
        <v>166</v>
      </c>
      <c r="C147" s="23" t="s">
        <v>111</v>
      </c>
      <c r="D147" s="24">
        <v>11</v>
      </c>
      <c r="E147" s="15"/>
      <c r="F147" s="15"/>
    </row>
    <row r="148" spans="1:6" s="3" customFormat="1" ht="14.1" customHeight="1" x14ac:dyDescent="0.2">
      <c r="A148" s="16"/>
      <c r="B148" s="16"/>
      <c r="C148" s="23"/>
      <c r="D148" s="24"/>
      <c r="E148" s="15"/>
      <c r="F148" s="15"/>
    </row>
    <row r="149" spans="1:6" s="3" customFormat="1" ht="14.1" customHeight="1" x14ac:dyDescent="0.2">
      <c r="A149" s="16" t="s">
        <v>160</v>
      </c>
      <c r="B149" s="16" t="s">
        <v>141</v>
      </c>
      <c r="C149" s="23" t="s">
        <v>111</v>
      </c>
      <c r="D149" s="24">
        <v>2</v>
      </c>
      <c r="E149" s="17"/>
      <c r="F149" s="17"/>
    </row>
    <row r="150" spans="1:6" s="3" customFormat="1" ht="14.1" customHeight="1" x14ac:dyDescent="0.2">
      <c r="A150" s="16"/>
      <c r="B150" s="16"/>
      <c r="C150" s="23"/>
      <c r="D150" s="24"/>
      <c r="E150" s="17"/>
      <c r="F150" s="17"/>
    </row>
    <row r="151" spans="1:6" s="3" customFormat="1" ht="14.1" customHeight="1" x14ac:dyDescent="0.2">
      <c r="A151" s="16" t="s">
        <v>161</v>
      </c>
      <c r="B151" s="16" t="s">
        <v>142</v>
      </c>
      <c r="C151" s="23" t="s">
        <v>111</v>
      </c>
      <c r="D151" s="24">
        <v>12</v>
      </c>
      <c r="E151" s="15"/>
      <c r="F151" s="15"/>
    </row>
    <row r="152" spans="1:6" s="3" customFormat="1" ht="14.1" customHeight="1" x14ac:dyDescent="0.2">
      <c r="A152" s="16"/>
      <c r="B152" s="16"/>
      <c r="C152" s="23"/>
      <c r="D152" s="24"/>
      <c r="E152" s="15"/>
      <c r="F152" s="15"/>
    </row>
    <row r="153" spans="1:6" s="3" customFormat="1" ht="14.1" customHeight="1" x14ac:dyDescent="0.2">
      <c r="A153" s="16" t="s">
        <v>162</v>
      </c>
      <c r="B153" s="16" t="s">
        <v>143</v>
      </c>
      <c r="C153" s="23" t="s">
        <v>111</v>
      </c>
      <c r="D153" s="24">
        <v>12</v>
      </c>
      <c r="E153" s="15"/>
      <c r="F153" s="15"/>
    </row>
    <row r="154" spans="1:6" s="3" customFormat="1" ht="14.1" customHeight="1" x14ac:dyDescent="0.2">
      <c r="A154" s="16"/>
      <c r="B154" s="16"/>
      <c r="C154" s="22"/>
      <c r="D154" s="24"/>
      <c r="E154" s="15"/>
      <c r="F154" s="15"/>
    </row>
    <row r="155" spans="1:6" s="3" customFormat="1" ht="14.1" customHeight="1" x14ac:dyDescent="0.2">
      <c r="A155" s="16" t="s">
        <v>163</v>
      </c>
      <c r="B155" s="16" t="s">
        <v>144</v>
      </c>
      <c r="C155" s="22" t="s">
        <v>111</v>
      </c>
      <c r="D155" s="24">
        <v>12</v>
      </c>
      <c r="E155" s="15"/>
      <c r="F155" s="15"/>
    </row>
    <row r="156" spans="1:6" s="3" customFormat="1" ht="14.1" customHeight="1" x14ac:dyDescent="0.2">
      <c r="A156" s="16"/>
      <c r="B156" s="16"/>
      <c r="C156" s="22"/>
      <c r="D156" s="24"/>
      <c r="E156" s="15"/>
      <c r="F156" s="15"/>
    </row>
    <row r="157" spans="1:6" s="3" customFormat="1" ht="14.1" customHeight="1" x14ac:dyDescent="0.2">
      <c r="A157" s="16" t="s">
        <v>164</v>
      </c>
      <c r="B157" s="16" t="s">
        <v>165</v>
      </c>
      <c r="C157" s="22" t="s">
        <v>146</v>
      </c>
      <c r="D157" s="24">
        <v>3</v>
      </c>
      <c r="E157" s="15"/>
      <c r="F157" s="15"/>
    </row>
    <row r="158" spans="1:6" s="3" customFormat="1" ht="14.1" customHeight="1" x14ac:dyDescent="0.2">
      <c r="A158" s="16"/>
      <c r="B158" s="25"/>
      <c r="C158" s="22"/>
      <c r="D158" s="24"/>
      <c r="E158" s="15"/>
      <c r="F158" s="15"/>
    </row>
    <row r="159" spans="1:6" s="3" customFormat="1" ht="14.1" customHeight="1" x14ac:dyDescent="0.2">
      <c r="A159" s="16" t="s">
        <v>167</v>
      </c>
      <c r="B159" s="25" t="s">
        <v>175</v>
      </c>
      <c r="C159" s="22" t="s">
        <v>146</v>
      </c>
      <c r="D159" s="24">
        <v>3</v>
      </c>
      <c r="E159" s="15"/>
      <c r="F159" s="15"/>
    </row>
    <row r="160" spans="1:6" s="3" customFormat="1" ht="14.1" customHeight="1" x14ac:dyDescent="0.2">
      <c r="A160" s="16"/>
      <c r="C160" s="22"/>
      <c r="D160" s="24"/>
      <c r="E160" s="15"/>
      <c r="F160" s="15"/>
    </row>
    <row r="161" spans="1:6" s="3" customFormat="1" ht="15" x14ac:dyDescent="0.2">
      <c r="A161" s="8"/>
      <c r="B161" s="8"/>
      <c r="C161" s="8"/>
      <c r="D161" s="20"/>
      <c r="E161" s="9"/>
      <c r="F161" s="9"/>
    </row>
    <row r="162" spans="1:6" s="3" customFormat="1" ht="15" customHeight="1" x14ac:dyDescent="0.2">
      <c r="A162" s="10"/>
      <c r="B162" s="27" t="s">
        <v>9</v>
      </c>
      <c r="C162" s="27"/>
      <c r="D162" s="27"/>
      <c r="E162" s="27"/>
      <c r="F162" s="11" t="s">
        <v>9</v>
      </c>
    </row>
    <row r="163" spans="1:6" s="3" customFormat="1" ht="15" customHeight="1" x14ac:dyDescent="0.2">
      <c r="A163" s="26" t="s">
        <v>13</v>
      </c>
      <c r="B163" s="26"/>
      <c r="C163" s="27" t="s">
        <v>11</v>
      </c>
      <c r="D163" s="27"/>
      <c r="E163" s="27"/>
      <c r="F163" s="11">
        <f>SUM(F10:F160)</f>
        <v>0</v>
      </c>
    </row>
    <row r="164" spans="1:6" s="3" customFormat="1" ht="15" customHeight="1" x14ac:dyDescent="0.2">
      <c r="A164" s="26" t="s">
        <v>145</v>
      </c>
      <c r="B164" s="26"/>
      <c r="C164" s="27" t="s">
        <v>10</v>
      </c>
      <c r="D164" s="27"/>
      <c r="E164" s="27"/>
      <c r="F164" s="11">
        <f>F165-F163</f>
        <v>0</v>
      </c>
    </row>
    <row r="165" spans="1:6" s="3" customFormat="1" ht="15" customHeight="1" x14ac:dyDescent="0.2">
      <c r="A165" s="26" t="s">
        <v>9</v>
      </c>
      <c r="B165" s="26"/>
      <c r="C165" s="27" t="s">
        <v>12</v>
      </c>
      <c r="D165" s="27"/>
      <c r="E165" s="27"/>
      <c r="F165" s="11">
        <f>F163*1.2</f>
        <v>0</v>
      </c>
    </row>
    <row r="166" spans="1:6" s="3" customFormat="1" ht="15" customHeight="1" x14ac:dyDescent="0.2">
      <c r="A166" s="26" t="s">
        <v>9</v>
      </c>
      <c r="B166" s="26"/>
      <c r="C166" s="27" t="s">
        <v>9</v>
      </c>
      <c r="D166" s="27"/>
      <c r="E166" s="27"/>
      <c r="F166" s="11" t="s">
        <v>9</v>
      </c>
    </row>
  </sheetData>
  <mergeCells count="18">
    <mergeCell ref="A1:B1"/>
    <mergeCell ref="D1:F1"/>
    <mergeCell ref="A2:B2"/>
    <mergeCell ref="D2:F2"/>
    <mergeCell ref="A3:B3"/>
    <mergeCell ref="A166:B166"/>
    <mergeCell ref="C166:E166"/>
    <mergeCell ref="D3:F5"/>
    <mergeCell ref="A163:B163"/>
    <mergeCell ref="C163:E163"/>
    <mergeCell ref="A164:B164"/>
    <mergeCell ref="C164:E164"/>
    <mergeCell ref="A165:B165"/>
    <mergeCell ref="C165:E165"/>
    <mergeCell ref="A4:B4"/>
    <mergeCell ref="A5:B5"/>
    <mergeCell ref="A7:F7"/>
    <mergeCell ref="B162:E162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2026-02-18T16:15:29Z</dcterms:modified>
</cp:coreProperties>
</file>